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1276974\"/>
    </mc:Choice>
  </mc:AlternateContent>
  <xr:revisionPtr revIDLastSave="0" documentId="13_ncr:1_{124C9C41-EE32-427A-A109-C5CE722990E5}" xr6:coauthVersionLast="47" xr6:coauthVersionMax="47" xr10:uidLastSave="{00000000-0000-0000-0000-000000000000}"/>
  <bookViews>
    <workbookView xWindow="28680" yWindow="-120" windowWidth="29040" windowHeight="15720" activeTab="1" xr2:uid="{E7762FA4-2D53-48D1-AF49-18542CE27680}"/>
  </bookViews>
  <sheets>
    <sheet name="SR-26" sheetId="3" r:id="rId1"/>
    <sheet name="CR-17" sheetId="7" r:id="rId2"/>
    <sheet name="TR-83" sheetId="8" r:id="rId3"/>
    <sheet name="Benching" sheetId="5" r:id="rId4"/>
    <sheet name="Additional CutFill for ex. pave" sheetId="6" r:id="rId5"/>
    <sheet name="Seeding Mulching Subsum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4" l="1"/>
  <c r="E13" i="5"/>
  <c r="D13" i="5"/>
  <c r="H9" i="7"/>
  <c r="D5" i="5"/>
  <c r="D6" i="5"/>
  <c r="E5" i="5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G9" i="7"/>
  <c r="I6" i="8"/>
  <c r="I8" i="7"/>
  <c r="I7" i="7"/>
  <c r="I6" i="7"/>
  <c r="I5" i="7"/>
  <c r="D7" i="6" l="1"/>
  <c r="D6" i="6" l="1"/>
  <c r="D10" i="6"/>
  <c r="D11" i="6"/>
  <c r="D12" i="6"/>
  <c r="D13" i="6"/>
  <c r="D14" i="6"/>
  <c r="D15" i="6"/>
  <c r="D16" i="6"/>
  <c r="D17" i="6"/>
  <c r="D18" i="6"/>
  <c r="D19" i="6"/>
  <c r="D20" i="6"/>
  <c r="E9" i="5"/>
  <c r="E10" i="5"/>
  <c r="E11" i="5"/>
  <c r="E12" i="5"/>
  <c r="D9" i="5"/>
  <c r="D10" i="5"/>
  <c r="D11" i="5"/>
  <c r="D12" i="5"/>
  <c r="D8" i="5"/>
  <c r="G26" i="3"/>
  <c r="H26" i="3"/>
  <c r="D8" i="4" l="1"/>
  <c r="H6" i="8"/>
  <c r="G6" i="8"/>
  <c r="C8" i="4" s="1"/>
  <c r="I5" i="8"/>
  <c r="F8" i="4" s="1"/>
  <c r="J8" i="4" s="1"/>
  <c r="D7" i="4"/>
  <c r="C7" i="4"/>
  <c r="G8" i="4" l="1"/>
  <c r="E8" i="4"/>
  <c r="F7" i="4"/>
  <c r="D5" i="6"/>
  <c r="E7" i="5"/>
  <c r="D7" i="5"/>
  <c r="E8" i="5"/>
  <c r="J7" i="4" l="1"/>
  <c r="E7" i="4"/>
  <c r="G7" i="4"/>
  <c r="I7" i="4" s="1"/>
  <c r="H8" i="4"/>
  <c r="I8" i="4"/>
  <c r="K8" i="4"/>
  <c r="D21" i="6"/>
  <c r="E6" i="5"/>
  <c r="D6" i="4"/>
  <c r="K7" i="4" l="1"/>
  <c r="H7" i="4"/>
  <c r="D9" i="4"/>
  <c r="D11" i="4" s="1"/>
  <c r="C6" i="4"/>
  <c r="C11" i="4" s="1"/>
  <c r="F6" i="4" l="1"/>
  <c r="F11" i="4" s="1"/>
  <c r="G6" i="4" l="1"/>
  <c r="G11" i="4" s="1"/>
  <c r="E6" i="4"/>
  <c r="E11" i="4" s="1"/>
  <c r="J6" i="4"/>
  <c r="J11" i="4" s="1"/>
  <c r="K6" i="4" l="1"/>
  <c r="K11" i="4" s="1"/>
  <c r="I6" i="4"/>
  <c r="I11" i="4" s="1"/>
  <c r="H6" i="4"/>
  <c r="H11" i="4" s="1"/>
</calcChain>
</file>

<file path=xl/sharedStrings.xml><?xml version="1.0" encoding="utf-8"?>
<sst xmlns="http://schemas.openxmlformats.org/spreadsheetml/2006/main" count="64" uniqueCount="38">
  <si>
    <t>STA.</t>
  </si>
  <si>
    <t>TOTALS CARRIED TO GENERAL SUMMARY</t>
  </si>
  <si>
    <t>EXCAVATION</t>
  </si>
  <si>
    <t>EMBANKMENT</t>
  </si>
  <si>
    <t>TOPSOIL</t>
  </si>
  <si>
    <t>SEEDING AND MULCHING</t>
  </si>
  <si>
    <t>REPAIR SEEDING AND MULCHING</t>
  </si>
  <si>
    <t>INTER-SEEDING</t>
  </si>
  <si>
    <t>COMMERCIAL FERTILIZER</t>
  </si>
  <si>
    <t>LIME</t>
  </si>
  <si>
    <t>WATER</t>
  </si>
  <si>
    <t>CY</t>
  </si>
  <si>
    <t>SY</t>
  </si>
  <si>
    <t>TON</t>
  </si>
  <si>
    <t>ACRE</t>
  </si>
  <si>
    <t>MGAL</t>
  </si>
  <si>
    <t>Bench Cut Area (SF)</t>
  </si>
  <si>
    <t>Bench Cut Vol. (CY)</t>
  </si>
  <si>
    <t>Bench Fill Vol.  (CY)</t>
  </si>
  <si>
    <t>CARRIED FROM</t>
  </si>
  <si>
    <t>CUT AREA (SF)</t>
  </si>
  <si>
    <t>FILL AREA (SF)</t>
  </si>
  <si>
    <t>SEED WIDTH (FT)</t>
  </si>
  <si>
    <t>CUT VOL. (CY)</t>
  </si>
  <si>
    <t>FILL VOL. (CY)</t>
  </si>
  <si>
    <t>SEED AREA (SY)</t>
  </si>
  <si>
    <t xml:space="preserve">AREA (SF) </t>
  </si>
  <si>
    <t xml:space="preserve">VOL. (CY) </t>
  </si>
  <si>
    <t>TR-83 SEEDING AND EARTHWORK QUANTITIES TABLE</t>
  </si>
  <si>
    <t>CR-17 SEEDING AND EARTHWORK QUANTITIES TABLE</t>
  </si>
  <si>
    <t>SR-26 SEEDING AND EARTHWORK QUANTITIES TABLE</t>
  </si>
  <si>
    <t>SR-26 EARTHWORK QUANTITIES TABLE</t>
  </si>
  <si>
    <t>CR-17 EARTHWORK QUANTITIES TABLE</t>
  </si>
  <si>
    <t>TR-83 EARTHWORK QUANTITIES TABLE</t>
  </si>
  <si>
    <t>SR-26 BENCHING QUANTITIES TABLE</t>
  </si>
  <si>
    <t>SR-26 - CR-17 ADDITIONAL EMBANKMENT FOR EX. PAVEMENT REMOVAL</t>
  </si>
  <si>
    <t>SEEDING AND EARTHWORK SUBSUMMARY</t>
  </si>
  <si>
    <t>TOTALS CARRIED TO SEEDING AND EARTHWORK SUBSUMMARY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</si>
</sst>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##\+##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i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" fontId="4" fillId="2" borderId="0"/>
    <xf numFmtId="0" fontId="4" fillId="0" borderId="0"/>
    <xf numFmtId="0" fontId="2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textRotation="90"/>
    </xf>
    <xf numFmtId="0" fontId="7" fillId="0" borderId="1" xfId="0" applyFont="1" applyBorder="1" applyAlignment="1">
      <alignment horizontal="center" textRotation="90" wrapText="1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/>
    </xf>
    <xf numFmtId="1" fontId="6" fillId="0" borderId="1" xfId="0" applyNumberFormat="1" applyFont="1" applyFill="1" applyBorder="1" applyAlignment="1">
      <alignment horizontal="center" vertical="center"/>
    </xf>
  </cellXfs>
  <cellStyles count="10">
    <cellStyle name="Currency 2" xfId="3" xr:uid="{B1E30943-3376-4539-A087-5A2CE670DD8F}"/>
    <cellStyle name="Currency 3" xfId="4" xr:uid="{491D43B7-DE68-4A77-9DBA-3C9E073A0A50}"/>
    <cellStyle name="Currency 4" xfId="5" xr:uid="{3A5DDCF0-3DD3-4973-888B-A47CE63FCF55}"/>
    <cellStyle name="Currency 5" xfId="2" xr:uid="{16953D70-05D1-42C2-9AE2-89A4ABE6DF3F}"/>
    <cellStyle name="Fixed" xfId="6" xr:uid="{D9C3450E-E42A-4285-9384-99A8DC67A65C}"/>
    <cellStyle name="Normal" xfId="0" builtinId="0"/>
    <cellStyle name="Normal 2" xfId="7" xr:uid="{32C7AD0E-0EAD-4405-A69D-3135F28F166F}"/>
    <cellStyle name="Normal 3" xfId="8" xr:uid="{40146AFF-089E-41FD-A0F5-E641CDF4B160}"/>
    <cellStyle name="Normal 4" xfId="9" xr:uid="{1547E4E0-024A-4DB9-A437-8A0755827BD2}"/>
    <cellStyle name="Normal 5" xfId="1" xr:uid="{34780F7C-2065-44DE-A853-3C9D2C66BA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A4FFC-D492-48C7-8AB8-32F3F5C3F95B}">
  <dimension ref="C2:I26"/>
  <sheetViews>
    <sheetView workbookViewId="0">
      <selection activeCell="I26" sqref="I26"/>
    </sheetView>
  </sheetViews>
  <sheetFormatPr defaultRowHeight="14.4" x14ac:dyDescent="0.3"/>
  <cols>
    <col min="3" max="5" width="13.88671875" customWidth="1"/>
    <col min="6" max="6" width="15.33203125" bestFit="1" customWidth="1"/>
    <col min="7" max="9" width="13.88671875" customWidth="1"/>
  </cols>
  <sheetData>
    <row r="2" spans="3:9" s="1" customFormat="1" ht="18.75" customHeight="1" x14ac:dyDescent="0.3">
      <c r="C2" s="13" t="s">
        <v>30</v>
      </c>
      <c r="D2" s="14"/>
      <c r="E2" s="14"/>
      <c r="F2" s="14"/>
      <c r="G2" s="14"/>
      <c r="H2" s="14"/>
      <c r="I2" s="15"/>
    </row>
    <row r="3" spans="3:9" ht="17.25" customHeight="1" x14ac:dyDescent="0.3">
      <c r="C3" s="2" t="s">
        <v>0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</row>
    <row r="4" spans="3:9" ht="17.25" customHeight="1" x14ac:dyDescent="0.3">
      <c r="C4" s="10">
        <v>19415</v>
      </c>
      <c r="D4" s="11">
        <v>0</v>
      </c>
      <c r="E4" s="11">
        <v>0</v>
      </c>
      <c r="F4" s="5">
        <v>0</v>
      </c>
      <c r="G4" s="2">
        <v>0</v>
      </c>
      <c r="H4" s="2">
        <v>0</v>
      </c>
      <c r="I4" s="2">
        <v>0</v>
      </c>
    </row>
    <row r="5" spans="3:9" ht="17.25" customHeight="1" x14ac:dyDescent="0.3">
      <c r="C5" s="10">
        <v>19500</v>
      </c>
      <c r="D5" s="11">
        <v>0</v>
      </c>
      <c r="E5" s="11">
        <v>0</v>
      </c>
      <c r="F5" s="5">
        <v>0</v>
      </c>
      <c r="G5" s="2">
        <v>0</v>
      </c>
      <c r="H5" s="2">
        <v>0</v>
      </c>
      <c r="I5" s="5">
        <v>0</v>
      </c>
    </row>
    <row r="6" spans="3:9" ht="17.25" customHeight="1" x14ac:dyDescent="0.3">
      <c r="C6" s="10">
        <v>19565</v>
      </c>
      <c r="D6" s="11">
        <v>5</v>
      </c>
      <c r="E6" s="11">
        <v>0</v>
      </c>
      <c r="F6" s="5">
        <v>3</v>
      </c>
      <c r="G6" s="2">
        <v>0</v>
      </c>
      <c r="H6" s="2">
        <v>0</v>
      </c>
      <c r="I6" s="5">
        <v>0</v>
      </c>
    </row>
    <row r="7" spans="3:9" ht="17.25" customHeight="1" x14ac:dyDescent="0.3">
      <c r="C7" s="10">
        <v>19600</v>
      </c>
      <c r="D7" s="11">
        <v>6</v>
      </c>
      <c r="E7" s="11">
        <v>27</v>
      </c>
      <c r="F7" s="5">
        <v>27</v>
      </c>
      <c r="G7" s="5">
        <v>7</v>
      </c>
      <c r="H7" s="5">
        <v>18</v>
      </c>
      <c r="I7" s="5">
        <f t="shared" ref="I7:I23" si="0">((F7+F6)/2)*($C7-$C6)*(1/9)</f>
        <v>58.333333333333329</v>
      </c>
    </row>
    <row r="8" spans="3:9" ht="17.25" customHeight="1" x14ac:dyDescent="0.3">
      <c r="C8" s="10">
        <v>19650</v>
      </c>
      <c r="D8" s="11">
        <v>5</v>
      </c>
      <c r="E8" s="11">
        <v>33</v>
      </c>
      <c r="F8" s="5">
        <v>25</v>
      </c>
      <c r="G8" s="5">
        <v>10</v>
      </c>
      <c r="H8" s="5">
        <v>56</v>
      </c>
      <c r="I8" s="5">
        <f t="shared" si="0"/>
        <v>144.44444444444443</v>
      </c>
    </row>
    <row r="9" spans="3:9" ht="17.25" customHeight="1" x14ac:dyDescent="0.3">
      <c r="C9" s="10">
        <v>19700</v>
      </c>
      <c r="D9" s="11">
        <v>11</v>
      </c>
      <c r="E9" s="11">
        <v>47</v>
      </c>
      <c r="F9" s="5">
        <v>31</v>
      </c>
      <c r="G9" s="5">
        <v>15</v>
      </c>
      <c r="H9" s="5">
        <v>74</v>
      </c>
      <c r="I9" s="5">
        <f t="shared" si="0"/>
        <v>155.55555555555554</v>
      </c>
    </row>
    <row r="10" spans="3:9" ht="17.25" customHeight="1" x14ac:dyDescent="0.3">
      <c r="C10" s="10">
        <v>19750</v>
      </c>
      <c r="D10" s="11">
        <v>1</v>
      </c>
      <c r="E10" s="11">
        <v>72</v>
      </c>
      <c r="F10" s="5">
        <v>26</v>
      </c>
      <c r="G10" s="5">
        <v>11</v>
      </c>
      <c r="H10" s="5">
        <v>110</v>
      </c>
      <c r="I10" s="5">
        <f t="shared" si="0"/>
        <v>158.33333333333331</v>
      </c>
    </row>
    <row r="11" spans="3:9" x14ac:dyDescent="0.3">
      <c r="C11" s="10">
        <v>19800</v>
      </c>
      <c r="D11" s="11">
        <v>4</v>
      </c>
      <c r="E11" s="11">
        <v>124</v>
      </c>
      <c r="F11" s="5">
        <v>40</v>
      </c>
      <c r="G11" s="5">
        <v>5</v>
      </c>
      <c r="H11" s="5">
        <v>182</v>
      </c>
      <c r="I11" s="5">
        <f t="shared" si="0"/>
        <v>183.33333333333331</v>
      </c>
    </row>
    <row r="12" spans="3:9" x14ac:dyDescent="0.3">
      <c r="C12" s="10">
        <v>19825</v>
      </c>
      <c r="D12" s="11">
        <v>1</v>
      </c>
      <c r="E12" s="11">
        <v>163</v>
      </c>
      <c r="F12" s="5">
        <v>46</v>
      </c>
      <c r="G12" s="5">
        <v>2</v>
      </c>
      <c r="H12" s="5">
        <v>133</v>
      </c>
      <c r="I12" s="5">
        <f t="shared" si="0"/>
        <v>119.44444444444444</v>
      </c>
    </row>
    <row r="13" spans="3:9" x14ac:dyDescent="0.3">
      <c r="C13" s="10">
        <v>19850</v>
      </c>
      <c r="D13" s="11">
        <v>1</v>
      </c>
      <c r="E13" s="11">
        <v>207</v>
      </c>
      <c r="F13" s="5">
        <v>58</v>
      </c>
      <c r="G13" s="5">
        <v>1</v>
      </c>
      <c r="H13" s="5">
        <v>172</v>
      </c>
      <c r="I13" s="5">
        <f t="shared" si="0"/>
        <v>144.44444444444443</v>
      </c>
    </row>
    <row r="14" spans="3:9" x14ac:dyDescent="0.3">
      <c r="C14" s="10">
        <v>19875</v>
      </c>
      <c r="D14" s="11">
        <v>2</v>
      </c>
      <c r="E14" s="11">
        <v>168</v>
      </c>
      <c r="F14" s="5">
        <v>21</v>
      </c>
      <c r="G14" s="5">
        <v>1</v>
      </c>
      <c r="H14" s="5">
        <v>174</v>
      </c>
      <c r="I14" s="5">
        <f t="shared" si="0"/>
        <v>109.72222222222221</v>
      </c>
    </row>
    <row r="15" spans="3:9" x14ac:dyDescent="0.3">
      <c r="C15" s="10">
        <v>19900</v>
      </c>
      <c r="D15" s="11">
        <v>2</v>
      </c>
      <c r="E15" s="11">
        <v>229</v>
      </c>
      <c r="F15" s="5">
        <v>23</v>
      </c>
      <c r="G15" s="5">
        <v>2</v>
      </c>
      <c r="H15" s="5">
        <v>184</v>
      </c>
      <c r="I15" s="5">
        <f t="shared" si="0"/>
        <v>61.111111111111107</v>
      </c>
    </row>
    <row r="16" spans="3:9" x14ac:dyDescent="0.3">
      <c r="C16" s="10">
        <v>19950</v>
      </c>
      <c r="D16" s="11">
        <v>47</v>
      </c>
      <c r="E16" s="11">
        <v>108</v>
      </c>
      <c r="F16" s="5">
        <v>68</v>
      </c>
      <c r="G16" s="5">
        <v>45</v>
      </c>
      <c r="H16" s="5">
        <v>313</v>
      </c>
      <c r="I16" s="5">
        <f t="shared" si="0"/>
        <v>252.77777777777777</v>
      </c>
    </row>
    <row r="17" spans="3:9" x14ac:dyDescent="0.3">
      <c r="C17" s="10">
        <v>19965</v>
      </c>
      <c r="D17" s="11">
        <v>69</v>
      </c>
      <c r="E17" s="11">
        <v>42</v>
      </c>
      <c r="F17" s="5">
        <v>64</v>
      </c>
      <c r="G17" s="5">
        <v>32</v>
      </c>
      <c r="H17" s="5">
        <v>42</v>
      </c>
      <c r="I17" s="5">
        <f t="shared" si="0"/>
        <v>110</v>
      </c>
    </row>
    <row r="18" spans="3:9" x14ac:dyDescent="0.3">
      <c r="C18" s="10">
        <v>20016</v>
      </c>
      <c r="D18" s="11">
        <v>81</v>
      </c>
      <c r="E18" s="11">
        <v>2</v>
      </c>
      <c r="F18" s="5">
        <v>32</v>
      </c>
      <c r="G18" s="5">
        <v>142</v>
      </c>
      <c r="H18" s="5">
        <v>41</v>
      </c>
      <c r="I18" s="5">
        <f t="shared" si="0"/>
        <v>272</v>
      </c>
    </row>
    <row r="19" spans="3:9" x14ac:dyDescent="0.3">
      <c r="C19" s="10">
        <v>20050</v>
      </c>
      <c r="D19" s="11">
        <v>75</v>
      </c>
      <c r="E19" s="11">
        <v>0</v>
      </c>
      <c r="F19" s="5">
        <v>24</v>
      </c>
      <c r="G19" s="5">
        <v>99</v>
      </c>
      <c r="H19" s="5">
        <v>1</v>
      </c>
      <c r="I19" s="5">
        <f t="shared" si="0"/>
        <v>105.77777777777777</v>
      </c>
    </row>
    <row r="20" spans="3:9" x14ac:dyDescent="0.3">
      <c r="C20" s="10">
        <v>20100</v>
      </c>
      <c r="D20" s="11">
        <v>54</v>
      </c>
      <c r="E20" s="11">
        <v>0</v>
      </c>
      <c r="F20" s="5">
        <v>22</v>
      </c>
      <c r="G20" s="5">
        <v>120</v>
      </c>
      <c r="H20" s="5">
        <v>0</v>
      </c>
      <c r="I20" s="5">
        <f t="shared" si="0"/>
        <v>127.77777777777777</v>
      </c>
    </row>
    <row r="21" spans="3:9" x14ac:dyDescent="0.3">
      <c r="C21" s="10">
        <v>20160</v>
      </c>
      <c r="D21" s="11">
        <v>20</v>
      </c>
      <c r="E21" s="11">
        <v>0</v>
      </c>
      <c r="F21" s="5">
        <v>19</v>
      </c>
      <c r="G21" s="5">
        <v>82</v>
      </c>
      <c r="H21" s="5">
        <v>0</v>
      </c>
      <c r="I21" s="5">
        <f t="shared" si="0"/>
        <v>136.66666666666666</v>
      </c>
    </row>
    <row r="22" spans="3:9" x14ac:dyDescent="0.3">
      <c r="C22" s="10">
        <v>20170</v>
      </c>
      <c r="D22" s="11">
        <v>0</v>
      </c>
      <c r="E22" s="11">
        <v>0</v>
      </c>
      <c r="F22" s="5">
        <v>4</v>
      </c>
      <c r="G22" s="5">
        <v>4</v>
      </c>
      <c r="H22" s="5">
        <v>0</v>
      </c>
      <c r="I22" s="5">
        <f t="shared" si="0"/>
        <v>12.777777777777777</v>
      </c>
    </row>
    <row r="23" spans="3:9" x14ac:dyDescent="0.3">
      <c r="C23" s="10">
        <v>20200</v>
      </c>
      <c r="D23" s="11">
        <v>0</v>
      </c>
      <c r="E23" s="11">
        <v>0</v>
      </c>
      <c r="F23" s="5">
        <v>0</v>
      </c>
      <c r="G23" s="5">
        <v>0</v>
      </c>
      <c r="H23" s="5">
        <v>0</v>
      </c>
      <c r="I23" s="5">
        <f t="shared" si="0"/>
        <v>6.6666666666666661</v>
      </c>
    </row>
    <row r="24" spans="3:9" x14ac:dyDescent="0.3">
      <c r="C24" s="10">
        <v>20250</v>
      </c>
      <c r="D24" s="11">
        <v>0</v>
      </c>
      <c r="E24" s="11">
        <v>0</v>
      </c>
      <c r="F24" s="5">
        <v>0</v>
      </c>
      <c r="G24" s="5">
        <v>0</v>
      </c>
      <c r="H24" s="5">
        <v>0</v>
      </c>
      <c r="I24" s="5">
        <v>0</v>
      </c>
    </row>
    <row r="25" spans="3:9" x14ac:dyDescent="0.3">
      <c r="C25" s="10">
        <v>20320</v>
      </c>
      <c r="D25" s="11">
        <v>0</v>
      </c>
      <c r="E25" s="11">
        <v>0</v>
      </c>
      <c r="F25" s="5">
        <v>0</v>
      </c>
      <c r="G25" s="5">
        <v>0</v>
      </c>
      <c r="H25" s="5">
        <v>0</v>
      </c>
      <c r="I25" s="5">
        <v>0</v>
      </c>
    </row>
    <row r="26" spans="3:9" x14ac:dyDescent="0.3">
      <c r="C26" s="13" t="s">
        <v>37</v>
      </c>
      <c r="D26" s="14"/>
      <c r="E26" s="14"/>
      <c r="F26" s="15"/>
      <c r="G26" s="8">
        <f>ROUNDUP(SUM(G4:G25),0)</f>
        <v>578</v>
      </c>
      <c r="H26" s="8">
        <f>ROUNDUP(SUM(H4:H25),0)</f>
        <v>1500</v>
      </c>
      <c r="I26" s="20">
        <v>2159</v>
      </c>
    </row>
  </sheetData>
  <mergeCells count="2">
    <mergeCell ref="C2:I2"/>
    <mergeCell ref="C26:F2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75DD3-CF22-4C96-8F2E-F91908E0CB4F}">
  <dimension ref="C2:I9"/>
  <sheetViews>
    <sheetView tabSelected="1" workbookViewId="0">
      <selection activeCell="I9" sqref="I9"/>
    </sheetView>
  </sheetViews>
  <sheetFormatPr defaultRowHeight="14.4" x14ac:dyDescent="0.3"/>
  <cols>
    <col min="3" max="5" width="13.88671875" customWidth="1"/>
    <col min="6" max="6" width="15.33203125" bestFit="1" customWidth="1"/>
    <col min="7" max="9" width="13.88671875" customWidth="1"/>
  </cols>
  <sheetData>
    <row r="2" spans="3:9" s="1" customFormat="1" ht="18.75" customHeight="1" x14ac:dyDescent="0.3">
      <c r="C2" s="13" t="s">
        <v>29</v>
      </c>
      <c r="D2" s="14"/>
      <c r="E2" s="14"/>
      <c r="F2" s="14"/>
      <c r="G2" s="14"/>
      <c r="H2" s="14"/>
      <c r="I2" s="15"/>
    </row>
    <row r="3" spans="3:9" ht="17.25" customHeight="1" x14ac:dyDescent="0.3">
      <c r="C3" s="2" t="s">
        <v>0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</row>
    <row r="4" spans="3:9" ht="17.25" customHeight="1" x14ac:dyDescent="0.3">
      <c r="C4" s="10">
        <v>5025</v>
      </c>
      <c r="D4" s="11">
        <v>0</v>
      </c>
      <c r="E4" s="11">
        <v>205</v>
      </c>
      <c r="F4" s="5">
        <v>36</v>
      </c>
      <c r="G4" s="2">
        <v>0</v>
      </c>
      <c r="H4" s="2">
        <v>0</v>
      </c>
      <c r="I4" s="2">
        <v>0</v>
      </c>
    </row>
    <row r="5" spans="3:9" ht="17.25" customHeight="1" x14ac:dyDescent="0.3">
      <c r="C5" s="10">
        <v>5050</v>
      </c>
      <c r="D5" s="11">
        <v>0</v>
      </c>
      <c r="E5" s="11">
        <v>72</v>
      </c>
      <c r="F5" s="5">
        <v>48</v>
      </c>
      <c r="G5" s="5">
        <v>0</v>
      </c>
      <c r="H5" s="5">
        <v>128</v>
      </c>
      <c r="I5" s="5">
        <f>((F5+F4)/2)*($C5-$C4)*(1/9)</f>
        <v>116.66666666666666</v>
      </c>
    </row>
    <row r="6" spans="3:9" ht="17.25" customHeight="1" x14ac:dyDescent="0.3">
      <c r="C6" s="10">
        <v>5075</v>
      </c>
      <c r="D6" s="11">
        <v>27</v>
      </c>
      <c r="E6" s="11">
        <v>44</v>
      </c>
      <c r="F6" s="5">
        <v>32</v>
      </c>
      <c r="G6" s="5">
        <v>13</v>
      </c>
      <c r="H6" s="5">
        <v>54</v>
      </c>
      <c r="I6" s="5">
        <f>((F6+F5)/2)*($C6-$C5)*(1/9)</f>
        <v>111.1111111111111</v>
      </c>
    </row>
    <row r="7" spans="3:9" ht="17.25" customHeight="1" x14ac:dyDescent="0.3">
      <c r="C7" s="10">
        <v>5100</v>
      </c>
      <c r="D7" s="11">
        <v>13</v>
      </c>
      <c r="E7" s="11">
        <v>2</v>
      </c>
      <c r="F7" s="5">
        <v>13</v>
      </c>
      <c r="G7" s="5">
        <v>18</v>
      </c>
      <c r="H7" s="5">
        <v>21</v>
      </c>
      <c r="I7" s="5">
        <f>((F7+F6)/2)*($C7-$C6)*(1/9)</f>
        <v>62.5</v>
      </c>
    </row>
    <row r="8" spans="3:9" ht="17.25" customHeight="1" x14ac:dyDescent="0.3">
      <c r="C8" s="10">
        <v>5119</v>
      </c>
      <c r="D8" s="11">
        <v>7</v>
      </c>
      <c r="E8" s="11">
        <v>0</v>
      </c>
      <c r="F8" s="5">
        <v>0</v>
      </c>
      <c r="G8" s="5">
        <v>7</v>
      </c>
      <c r="H8" s="5">
        <v>1</v>
      </c>
      <c r="I8" s="5">
        <f>((F8+F7)/2)*($C8-$C7)*(1/9)</f>
        <v>13.722222222222221</v>
      </c>
    </row>
    <row r="9" spans="3:9" x14ac:dyDescent="0.3">
      <c r="C9" s="13" t="s">
        <v>37</v>
      </c>
      <c r="D9" s="14"/>
      <c r="E9" s="14"/>
      <c r="F9" s="15"/>
      <c r="G9" s="8">
        <f>ROUNDUP(SUM(G4:G8),1)</f>
        <v>38</v>
      </c>
      <c r="H9" s="8">
        <f>ROUND(SUM(H4:H8),1)</f>
        <v>204</v>
      </c>
      <c r="I9" s="20">
        <v>305</v>
      </c>
    </row>
  </sheetData>
  <mergeCells count="2">
    <mergeCell ref="C2:I2"/>
    <mergeCell ref="C9:F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900E9-A5CF-4716-BE98-7720D9A7392A}">
  <dimension ref="C2:I6"/>
  <sheetViews>
    <sheetView workbookViewId="0">
      <selection activeCell="C6" sqref="C6:F6"/>
    </sheetView>
  </sheetViews>
  <sheetFormatPr defaultRowHeight="14.4" x14ac:dyDescent="0.3"/>
  <cols>
    <col min="3" max="5" width="13.88671875" customWidth="1"/>
    <col min="6" max="6" width="15.33203125" bestFit="1" customWidth="1"/>
    <col min="7" max="9" width="13.88671875" customWidth="1"/>
  </cols>
  <sheetData>
    <row r="2" spans="3:9" s="1" customFormat="1" ht="18.75" customHeight="1" x14ac:dyDescent="0.3">
      <c r="C2" s="13" t="s">
        <v>28</v>
      </c>
      <c r="D2" s="14"/>
      <c r="E2" s="14"/>
      <c r="F2" s="14"/>
      <c r="G2" s="14"/>
      <c r="H2" s="14"/>
      <c r="I2" s="15"/>
    </row>
    <row r="3" spans="3:9" ht="17.25" customHeight="1" x14ac:dyDescent="0.3">
      <c r="C3" s="2" t="s">
        <v>0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</row>
    <row r="4" spans="3:9" ht="17.25" customHeight="1" x14ac:dyDescent="0.3">
      <c r="C4" s="10">
        <v>3169</v>
      </c>
      <c r="D4" s="11">
        <v>5</v>
      </c>
      <c r="E4" s="11">
        <v>1</v>
      </c>
      <c r="F4" s="5">
        <v>5</v>
      </c>
      <c r="G4" s="2">
        <v>0</v>
      </c>
      <c r="H4" s="2">
        <v>0</v>
      </c>
      <c r="I4" s="2">
        <v>0</v>
      </c>
    </row>
    <row r="5" spans="3:9" ht="17.25" customHeight="1" x14ac:dyDescent="0.3">
      <c r="C5" s="10">
        <v>3200</v>
      </c>
      <c r="D5" s="11">
        <v>2</v>
      </c>
      <c r="E5" s="11">
        <v>5</v>
      </c>
      <c r="F5" s="5">
        <v>12</v>
      </c>
      <c r="G5" s="5">
        <v>4</v>
      </c>
      <c r="H5" s="5">
        <v>4</v>
      </c>
      <c r="I5" s="5">
        <f>((F5+F4)/2)*($C5-$C4)*(1/9)</f>
        <v>29.277777777777775</v>
      </c>
    </row>
    <row r="6" spans="3:9" ht="14.4" customHeight="1" x14ac:dyDescent="0.3">
      <c r="C6" s="13" t="s">
        <v>37</v>
      </c>
      <c r="D6" s="14"/>
      <c r="E6" s="14"/>
      <c r="F6" s="15"/>
      <c r="G6" s="8">
        <f>ROUNDUP(SUM(G4:G5),0)</f>
        <v>4</v>
      </c>
      <c r="H6" s="8">
        <f>ROUNDUP(SUM(H4:H5),0)</f>
        <v>4</v>
      </c>
      <c r="I6" s="8">
        <f>ROUNDUP(SUM(I4:I5),1)</f>
        <v>29.3</v>
      </c>
    </row>
  </sheetData>
  <mergeCells count="2">
    <mergeCell ref="C2:I2"/>
    <mergeCell ref="C6:F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0BCD0-D5D7-4CC3-B655-11F6A1E4CCED}">
  <dimension ref="B2:E14"/>
  <sheetViews>
    <sheetView workbookViewId="0">
      <selection activeCell="B13" sqref="B13:C14"/>
    </sheetView>
  </sheetViews>
  <sheetFormatPr defaultRowHeight="14.4" x14ac:dyDescent="0.3"/>
  <cols>
    <col min="2" max="2" width="9.88671875" bestFit="1" customWidth="1"/>
    <col min="3" max="3" width="16.5546875" bestFit="1" customWidth="1"/>
    <col min="4" max="5" width="16" bestFit="1" customWidth="1"/>
  </cols>
  <sheetData>
    <row r="2" spans="2:5" x14ac:dyDescent="0.3">
      <c r="B2" s="16" t="s">
        <v>34</v>
      </c>
      <c r="C2" s="16"/>
      <c r="D2" s="16"/>
      <c r="E2" s="16"/>
    </row>
    <row r="3" spans="2:5" x14ac:dyDescent="0.3">
      <c r="B3" s="12" t="s">
        <v>0</v>
      </c>
      <c r="C3" s="12" t="s">
        <v>16</v>
      </c>
      <c r="D3" s="12" t="s">
        <v>17</v>
      </c>
      <c r="E3" s="12" t="s">
        <v>18</v>
      </c>
    </row>
    <row r="4" spans="2:5" x14ac:dyDescent="0.3">
      <c r="B4" s="10">
        <v>19565</v>
      </c>
      <c r="C4" s="11">
        <v>0</v>
      </c>
      <c r="D4" s="5">
        <v>0</v>
      </c>
      <c r="E4" s="5">
        <v>0</v>
      </c>
    </row>
    <row r="5" spans="2:5" x14ac:dyDescent="0.3">
      <c r="B5" s="10">
        <v>19600</v>
      </c>
      <c r="C5" s="11">
        <v>33</v>
      </c>
      <c r="D5" s="5">
        <f>(($C5+$C4)/2)*($B5-$B4)*(1/27)</f>
        <v>21.388888888888889</v>
      </c>
      <c r="E5" s="5">
        <f>(($C5+$C4)/2)*($B5-$B4)*(1/27)</f>
        <v>21.388888888888889</v>
      </c>
    </row>
    <row r="6" spans="2:5" x14ac:dyDescent="0.3">
      <c r="B6" s="10">
        <v>19650</v>
      </c>
      <c r="C6" s="11">
        <v>12</v>
      </c>
      <c r="D6" s="5">
        <f>(($C6+$C5)/2)*($B6-$B5)*(1/27)</f>
        <v>41.666666666666664</v>
      </c>
      <c r="E6" s="5">
        <f t="shared" ref="E6" si="0">(($C6+$C5)/2)*($B6-$B5)*(1/27)</f>
        <v>41.666666666666664</v>
      </c>
    </row>
    <row r="7" spans="2:5" x14ac:dyDescent="0.3">
      <c r="B7" s="10">
        <v>19700</v>
      </c>
      <c r="C7" s="11">
        <v>12</v>
      </c>
      <c r="D7" s="5">
        <f>(($C7+$C6)/2)*($B7-$B6)*(1/27)</f>
        <v>22.222222222222221</v>
      </c>
      <c r="E7" s="5">
        <f>(($C7+$C6)/2)*($B7-$B6)*(1/27)</f>
        <v>22.222222222222221</v>
      </c>
    </row>
    <row r="8" spans="2:5" x14ac:dyDescent="0.3">
      <c r="B8" s="10">
        <v>19750</v>
      </c>
      <c r="C8" s="11">
        <v>0</v>
      </c>
      <c r="D8" s="5">
        <f t="shared" ref="D8:D12" si="1">(($C8+$C7)/2)*($B8-$B7)*(1/27)</f>
        <v>11.111111111111111</v>
      </c>
      <c r="E8" s="5">
        <f>(($C8+$C7)/2)*($B8-$B7)*(1/27)</f>
        <v>11.111111111111111</v>
      </c>
    </row>
    <row r="9" spans="2:5" x14ac:dyDescent="0.3">
      <c r="B9" s="10">
        <v>19900</v>
      </c>
      <c r="C9" s="11">
        <v>0</v>
      </c>
      <c r="D9" s="5">
        <f t="shared" si="1"/>
        <v>0</v>
      </c>
      <c r="E9" s="5">
        <f t="shared" ref="E9:E12" si="2">(($C9+$C8)/2)*($B9-$B8)*(1/27)</f>
        <v>0</v>
      </c>
    </row>
    <row r="10" spans="2:5" x14ac:dyDescent="0.3">
      <c r="B10" s="10">
        <v>19950</v>
      </c>
      <c r="C10" s="11">
        <v>52</v>
      </c>
      <c r="D10" s="5">
        <f t="shared" si="1"/>
        <v>48.148148148148145</v>
      </c>
      <c r="E10" s="5">
        <f t="shared" si="2"/>
        <v>48.148148148148145</v>
      </c>
    </row>
    <row r="11" spans="2:5" x14ac:dyDescent="0.3">
      <c r="B11" s="10">
        <v>19965</v>
      </c>
      <c r="C11" s="11">
        <v>78</v>
      </c>
      <c r="D11" s="5">
        <f t="shared" si="1"/>
        <v>36.111111111111107</v>
      </c>
      <c r="E11" s="5">
        <f t="shared" si="2"/>
        <v>36.111111111111107</v>
      </c>
    </row>
    <row r="12" spans="2:5" x14ac:dyDescent="0.3">
      <c r="B12" s="10">
        <v>20016</v>
      </c>
      <c r="C12" s="11">
        <v>0</v>
      </c>
      <c r="D12" s="5">
        <f t="shared" si="1"/>
        <v>73.666666666666657</v>
      </c>
      <c r="E12" s="5">
        <f t="shared" si="2"/>
        <v>73.666666666666657</v>
      </c>
    </row>
    <row r="13" spans="2:5" ht="14.4" customHeight="1" x14ac:dyDescent="0.3">
      <c r="B13" s="17" t="s">
        <v>37</v>
      </c>
      <c r="C13" s="17"/>
      <c r="D13" s="18">
        <f>ROUND(SUM(D5:D12),0)</f>
        <v>254</v>
      </c>
      <c r="E13" s="18">
        <f>ROUND(SUM(E5:E12),0)</f>
        <v>254</v>
      </c>
    </row>
    <row r="14" spans="2:5" x14ac:dyDescent="0.3">
      <c r="B14" s="17"/>
      <c r="C14" s="17"/>
      <c r="D14" s="18"/>
      <c r="E14" s="18"/>
    </row>
  </sheetData>
  <mergeCells count="4">
    <mergeCell ref="B2:E2"/>
    <mergeCell ref="B13:C14"/>
    <mergeCell ref="D13:D14"/>
    <mergeCell ref="E13:E14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FEAB5-67F3-4E97-90A5-5511E87CB013}">
  <dimension ref="B2:D22"/>
  <sheetViews>
    <sheetView workbookViewId="0">
      <selection activeCell="B21" sqref="B21:C22"/>
    </sheetView>
  </sheetViews>
  <sheetFormatPr defaultRowHeight="14.4" x14ac:dyDescent="0.3"/>
  <cols>
    <col min="2" max="2" width="14.44140625" customWidth="1"/>
    <col min="3" max="3" width="20.6640625" customWidth="1"/>
    <col min="4" max="4" width="21.44140625" customWidth="1"/>
  </cols>
  <sheetData>
    <row r="2" spans="2:4" x14ac:dyDescent="0.3">
      <c r="B2" s="16" t="s">
        <v>35</v>
      </c>
      <c r="C2" s="16"/>
      <c r="D2" s="16"/>
    </row>
    <row r="3" spans="2:4" x14ac:dyDescent="0.3">
      <c r="B3" s="12" t="s">
        <v>0</v>
      </c>
      <c r="C3" s="12" t="s">
        <v>26</v>
      </c>
      <c r="D3" s="12" t="s">
        <v>27</v>
      </c>
    </row>
    <row r="4" spans="2:4" x14ac:dyDescent="0.3">
      <c r="B4" s="10">
        <v>5025</v>
      </c>
      <c r="C4" s="11">
        <v>90</v>
      </c>
      <c r="D4" s="5">
        <v>0</v>
      </c>
    </row>
    <row r="5" spans="2:4" x14ac:dyDescent="0.3">
      <c r="B5" s="10">
        <v>5050</v>
      </c>
      <c r="C5" s="11">
        <v>56</v>
      </c>
      <c r="D5" s="5">
        <f>(($C5+$C4)/2)*($B5-$B4)*(1/27)</f>
        <v>67.592592592592595</v>
      </c>
    </row>
    <row r="6" spans="2:4" x14ac:dyDescent="0.3">
      <c r="B6" s="10">
        <v>5075</v>
      </c>
      <c r="C6" s="11">
        <v>39</v>
      </c>
      <c r="D6" s="5">
        <f t="shared" ref="D6:D20" si="0">(($C6+$C5)/2)*($B6-$B5)*(1/27)</f>
        <v>43.981481481481481</v>
      </c>
    </row>
    <row r="7" spans="2:4" x14ac:dyDescent="0.3">
      <c r="B7" s="10">
        <v>5100</v>
      </c>
      <c r="C7" s="11">
        <v>0</v>
      </c>
      <c r="D7" s="5">
        <f t="shared" si="0"/>
        <v>18.055555555555554</v>
      </c>
    </row>
    <row r="8" spans="2:4" x14ac:dyDescent="0.3">
      <c r="B8" s="10"/>
      <c r="C8" s="11"/>
      <c r="D8" s="5"/>
    </row>
    <row r="9" spans="2:4" x14ac:dyDescent="0.3">
      <c r="B9" s="10">
        <v>19600</v>
      </c>
      <c r="C9" s="11">
        <v>3</v>
      </c>
      <c r="D9" s="5">
        <v>0</v>
      </c>
    </row>
    <row r="10" spans="2:4" x14ac:dyDescent="0.3">
      <c r="B10" s="10">
        <v>19650</v>
      </c>
      <c r="C10" s="11">
        <v>15</v>
      </c>
      <c r="D10" s="5">
        <f t="shared" si="0"/>
        <v>16.666666666666664</v>
      </c>
    </row>
    <row r="11" spans="2:4" x14ac:dyDescent="0.3">
      <c r="B11" s="10">
        <v>19700</v>
      </c>
      <c r="C11" s="11">
        <v>24</v>
      </c>
      <c r="D11" s="5">
        <f t="shared" si="0"/>
        <v>36.111111111111107</v>
      </c>
    </row>
    <row r="12" spans="2:4" x14ac:dyDescent="0.3">
      <c r="B12" s="10">
        <v>19750</v>
      </c>
      <c r="C12" s="11">
        <v>25</v>
      </c>
      <c r="D12" s="5">
        <f t="shared" si="0"/>
        <v>45.370370370370367</v>
      </c>
    </row>
    <row r="13" spans="2:4" x14ac:dyDescent="0.3">
      <c r="B13" s="10">
        <v>19800</v>
      </c>
      <c r="C13" s="11">
        <v>25</v>
      </c>
      <c r="D13" s="5">
        <f t="shared" si="0"/>
        <v>46.296296296296291</v>
      </c>
    </row>
    <row r="14" spans="2:4" x14ac:dyDescent="0.3">
      <c r="B14" s="10">
        <v>19825</v>
      </c>
      <c r="C14" s="11">
        <v>26</v>
      </c>
      <c r="D14" s="5">
        <f t="shared" si="0"/>
        <v>23.611111111111111</v>
      </c>
    </row>
    <row r="15" spans="2:4" x14ac:dyDescent="0.3">
      <c r="B15" s="10">
        <v>19850</v>
      </c>
      <c r="C15" s="11">
        <v>31</v>
      </c>
      <c r="D15" s="5">
        <f t="shared" si="0"/>
        <v>26.388888888888886</v>
      </c>
    </row>
    <row r="16" spans="2:4" x14ac:dyDescent="0.3">
      <c r="B16" s="10">
        <v>19875</v>
      </c>
      <c r="C16" s="11">
        <v>8</v>
      </c>
      <c r="D16" s="5">
        <f t="shared" si="0"/>
        <v>18.055555555555554</v>
      </c>
    </row>
    <row r="17" spans="2:4" x14ac:dyDescent="0.3">
      <c r="B17" s="10">
        <v>19900</v>
      </c>
      <c r="C17" s="11">
        <v>6</v>
      </c>
      <c r="D17" s="5">
        <f t="shared" si="0"/>
        <v>6.481481481481481</v>
      </c>
    </row>
    <row r="18" spans="2:4" x14ac:dyDescent="0.3">
      <c r="B18" s="10">
        <v>19950</v>
      </c>
      <c r="C18" s="11">
        <v>11</v>
      </c>
      <c r="D18" s="5">
        <f t="shared" si="0"/>
        <v>15.74074074074074</v>
      </c>
    </row>
    <row r="19" spans="2:4" x14ac:dyDescent="0.3">
      <c r="B19" s="10">
        <v>19965</v>
      </c>
      <c r="C19" s="11">
        <v>2</v>
      </c>
      <c r="D19" s="5">
        <f t="shared" si="0"/>
        <v>3.6111111111111107</v>
      </c>
    </row>
    <row r="20" spans="2:4" x14ac:dyDescent="0.3">
      <c r="B20" s="10">
        <v>20016</v>
      </c>
      <c r="C20" s="11">
        <v>0</v>
      </c>
      <c r="D20" s="5">
        <f t="shared" si="0"/>
        <v>1.8888888888888888</v>
      </c>
    </row>
    <row r="21" spans="2:4" x14ac:dyDescent="0.3">
      <c r="B21" s="17" t="s">
        <v>37</v>
      </c>
      <c r="C21" s="17"/>
      <c r="D21" s="18">
        <f>ROUNDUP(SUM(D4:D20),0)</f>
        <v>370</v>
      </c>
    </row>
    <row r="22" spans="2:4" x14ac:dyDescent="0.3">
      <c r="B22" s="17"/>
      <c r="C22" s="17"/>
      <c r="D22" s="18"/>
    </row>
  </sheetData>
  <mergeCells count="3">
    <mergeCell ref="B2:D2"/>
    <mergeCell ref="B21:C22"/>
    <mergeCell ref="D21:D22"/>
  </mergeCells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39FAF-78D0-4B10-94A4-FCF1B7733F47}">
  <dimension ref="B2:K11"/>
  <sheetViews>
    <sheetView workbookViewId="0">
      <selection activeCell="D15" sqref="D15"/>
    </sheetView>
  </sheetViews>
  <sheetFormatPr defaultRowHeight="14.4" x14ac:dyDescent="0.3"/>
  <cols>
    <col min="2" max="2" width="56.88671875" customWidth="1"/>
    <col min="4" max="4" width="8.88671875" customWidth="1"/>
    <col min="5" max="5" width="9.109375" bestFit="1" customWidth="1"/>
  </cols>
  <sheetData>
    <row r="2" spans="2:11" x14ac:dyDescent="0.3">
      <c r="B2" s="16" t="s">
        <v>36</v>
      </c>
      <c r="C2" s="16"/>
      <c r="D2" s="16"/>
      <c r="E2" s="16"/>
      <c r="F2" s="16"/>
      <c r="G2" s="16"/>
      <c r="H2" s="16"/>
      <c r="I2" s="16"/>
      <c r="J2" s="16"/>
      <c r="K2" s="16"/>
    </row>
    <row r="3" spans="2:11" x14ac:dyDescent="0.3">
      <c r="B3" s="19" t="s">
        <v>19</v>
      </c>
      <c r="C3" s="2">
        <v>203</v>
      </c>
      <c r="D3" s="2">
        <v>203</v>
      </c>
      <c r="E3" s="2">
        <v>659</v>
      </c>
      <c r="F3" s="2">
        <v>659</v>
      </c>
      <c r="G3" s="2">
        <v>659</v>
      </c>
      <c r="H3" s="2">
        <v>659</v>
      </c>
      <c r="I3" s="2">
        <v>659</v>
      </c>
      <c r="J3" s="2">
        <v>659</v>
      </c>
      <c r="K3" s="2">
        <v>659</v>
      </c>
    </row>
    <row r="4" spans="2:11" ht="105" customHeight="1" x14ac:dyDescent="0.3">
      <c r="B4" s="19"/>
      <c r="C4" s="3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</row>
    <row r="5" spans="2:11" x14ac:dyDescent="0.3">
      <c r="B5" s="2"/>
      <c r="C5" s="2" t="s">
        <v>11</v>
      </c>
      <c r="D5" s="2" t="s">
        <v>11</v>
      </c>
      <c r="E5" s="2" t="s">
        <v>11</v>
      </c>
      <c r="F5" s="2" t="s">
        <v>12</v>
      </c>
      <c r="G5" s="2" t="s">
        <v>12</v>
      </c>
      <c r="H5" s="2" t="s">
        <v>12</v>
      </c>
      <c r="I5" s="2" t="s">
        <v>13</v>
      </c>
      <c r="J5" s="2" t="s">
        <v>14</v>
      </c>
      <c r="K5" s="2" t="s">
        <v>15</v>
      </c>
    </row>
    <row r="6" spans="2:11" x14ac:dyDescent="0.3">
      <c r="B6" s="2" t="s">
        <v>31</v>
      </c>
      <c r="C6" s="5">
        <f>'SR-26'!G26</f>
        <v>578</v>
      </c>
      <c r="D6" s="5">
        <f>'SR-26'!H26</f>
        <v>1500</v>
      </c>
      <c r="E6" s="5">
        <f>(F6/1000)*111</f>
        <v>239.64899999999997</v>
      </c>
      <c r="F6" s="5">
        <f>'SR-26'!I26</f>
        <v>2159</v>
      </c>
      <c r="G6" s="5">
        <f>ROUNDUP(0.05*F6,0)</f>
        <v>108</v>
      </c>
      <c r="H6" s="5">
        <f>G6</f>
        <v>108</v>
      </c>
      <c r="I6" s="6">
        <f>ROUNDUP(F6/7410+((20/2000)/1000)*G6,2)</f>
        <v>0.3</v>
      </c>
      <c r="J6" s="6">
        <f>ROUNDUP(F6*9/43560,2)</f>
        <v>0.45</v>
      </c>
      <c r="K6" s="5">
        <f>ROUNDUP(0.0027*(2*F6+G6),0)</f>
        <v>12</v>
      </c>
    </row>
    <row r="7" spans="2:11" x14ac:dyDescent="0.3">
      <c r="B7" s="2" t="s">
        <v>32</v>
      </c>
      <c r="C7" s="5">
        <f>'CR-17'!G9</f>
        <v>38</v>
      </c>
      <c r="D7" s="5">
        <f>'CR-17'!H9</f>
        <v>204</v>
      </c>
      <c r="E7" s="5">
        <f t="shared" ref="E7:E8" si="0">(F7/1000)*111</f>
        <v>33.854999999999997</v>
      </c>
      <c r="F7" s="5">
        <f>'CR-17'!I9</f>
        <v>305</v>
      </c>
      <c r="G7" s="5">
        <f t="shared" ref="G7:G8" si="1">ROUNDUP(0.05*F7,0)</f>
        <v>16</v>
      </c>
      <c r="H7" s="5">
        <f t="shared" ref="H7:H8" si="2">G7</f>
        <v>16</v>
      </c>
      <c r="I7" s="6">
        <f t="shared" ref="I7:I8" si="3">ROUNDUP(F7/7410+((20/2000)/1000)*G7,2)</f>
        <v>0.05</v>
      </c>
      <c r="J7" s="6">
        <f t="shared" ref="J7:J8" si="4">ROUNDUP(F7*9/43560,2)</f>
        <v>6.9999999999999993E-2</v>
      </c>
      <c r="K7" s="5">
        <f t="shared" ref="K7:K8" si="5">ROUNDUP(0.0027*(2*F7+G7),0)</f>
        <v>2</v>
      </c>
    </row>
    <row r="8" spans="2:11" x14ac:dyDescent="0.3">
      <c r="B8" s="2" t="s">
        <v>33</v>
      </c>
      <c r="C8" s="5">
        <f>'TR-83'!G6</f>
        <v>4</v>
      </c>
      <c r="D8" s="5">
        <f>'TR-83'!H6</f>
        <v>4</v>
      </c>
      <c r="E8" s="5">
        <f t="shared" si="0"/>
        <v>3.2523</v>
      </c>
      <c r="F8" s="5">
        <f>'TR-83'!I6</f>
        <v>29.3</v>
      </c>
      <c r="G8" s="5">
        <f t="shared" si="1"/>
        <v>2</v>
      </c>
      <c r="H8" s="5">
        <f t="shared" si="2"/>
        <v>2</v>
      </c>
      <c r="I8" s="6">
        <f t="shared" si="3"/>
        <v>0.01</v>
      </c>
      <c r="J8" s="6">
        <f t="shared" si="4"/>
        <v>0.01</v>
      </c>
      <c r="K8" s="5">
        <f t="shared" si="5"/>
        <v>1</v>
      </c>
    </row>
    <row r="9" spans="2:11" x14ac:dyDescent="0.3">
      <c r="B9" s="2" t="s">
        <v>34</v>
      </c>
      <c r="C9" s="5">
        <f>Benching!D13</f>
        <v>254</v>
      </c>
      <c r="D9" s="5">
        <f>Benching!E13</f>
        <v>254</v>
      </c>
      <c r="E9" s="5">
        <v>0</v>
      </c>
      <c r="F9" s="5">
        <v>0</v>
      </c>
      <c r="G9" s="5">
        <v>0</v>
      </c>
      <c r="H9" s="5">
        <v>0</v>
      </c>
      <c r="I9" s="6">
        <v>0</v>
      </c>
      <c r="J9" s="6">
        <v>0</v>
      </c>
      <c r="K9" s="5">
        <v>0</v>
      </c>
    </row>
    <row r="10" spans="2:11" x14ac:dyDescent="0.3">
      <c r="B10" s="2" t="s">
        <v>35</v>
      </c>
      <c r="C10" s="5">
        <v>0</v>
      </c>
      <c r="D10" s="5">
        <v>370</v>
      </c>
      <c r="E10" s="5">
        <v>0</v>
      </c>
      <c r="F10" s="5">
        <v>0</v>
      </c>
      <c r="G10" s="5">
        <v>0</v>
      </c>
      <c r="H10" s="5">
        <v>0</v>
      </c>
      <c r="I10" s="6">
        <v>0</v>
      </c>
      <c r="J10" s="6">
        <v>0</v>
      </c>
      <c r="K10" s="5">
        <v>0</v>
      </c>
    </row>
    <row r="11" spans="2:11" x14ac:dyDescent="0.3">
      <c r="B11" s="7" t="s">
        <v>1</v>
      </c>
      <c r="C11" s="8">
        <f>SUM(C6:C10)</f>
        <v>874</v>
      </c>
      <c r="D11" s="8">
        <f>SUM(D6:D10)</f>
        <v>2332</v>
      </c>
      <c r="E11" s="8">
        <f t="shared" ref="E11:K11" si="6">SUM(E6:E10)</f>
        <v>276.75629999999995</v>
      </c>
      <c r="F11" s="8">
        <f t="shared" si="6"/>
        <v>2493.3000000000002</v>
      </c>
      <c r="G11" s="8">
        <f t="shared" si="6"/>
        <v>126</v>
      </c>
      <c r="H11" s="8">
        <f t="shared" si="6"/>
        <v>126</v>
      </c>
      <c r="I11" s="9">
        <f t="shared" si="6"/>
        <v>0.36</v>
      </c>
      <c r="J11" s="9">
        <f t="shared" si="6"/>
        <v>0.53</v>
      </c>
      <c r="K11" s="8">
        <f t="shared" si="6"/>
        <v>15</v>
      </c>
    </row>
  </sheetData>
  <mergeCells count="2">
    <mergeCell ref="B2:K2"/>
    <mergeCell ref="B3:B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SR-26</vt:lpstr>
      <vt:lpstr>CR-17</vt:lpstr>
      <vt:lpstr>TR-83</vt:lpstr>
      <vt:lpstr>Benching</vt:lpstr>
      <vt:lpstr>Additional CutFill for ex. pave</vt:lpstr>
      <vt:lpstr>Seeding Mulching Subsum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Light, Jeff</dc:creator>
  <cp:lastModifiedBy>Danford, Hunter</cp:lastModifiedBy>
  <dcterms:created xsi:type="dcterms:W3CDTF">2024-01-23T16:47:32Z</dcterms:created>
  <dcterms:modified xsi:type="dcterms:W3CDTF">2025-12-12T14:34:30Z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